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ESTION DOCUMENTAL\2024\Inventario Documental por dependencias\"/>
    </mc:Choice>
  </mc:AlternateContent>
  <xr:revisionPtr revIDLastSave="0" documentId="8_{4F1374DB-AE17-413E-8DC0-C531CB4A39FD}" xr6:coauthVersionLast="36" xr6:coauthVersionMax="36" xr10:uidLastSave="{00000000-0000-0000-0000-000000000000}"/>
  <bookViews>
    <workbookView xWindow="0" yWindow="0" windowWidth="24000" windowHeight="8205" xr2:uid="{00000000-000D-0000-FFFF-FFFF00000000}"/>
  </bookViews>
  <sheets>
    <sheet name="Formato" sheetId="60" r:id="rId1"/>
  </sheets>
  <definedNames>
    <definedName name="_xlnm.Print_Area" localSheetId="0">Formato!$A$1:$AD$43</definedName>
    <definedName name="_xlnm.Print_Titles" localSheetId="0">Formato!$9:$11</definedName>
  </definedNames>
  <calcPr calcId="181029"/>
</workbook>
</file>

<file path=xl/calcChain.xml><?xml version="1.0" encoding="utf-8"?>
<calcChain xmlns="http://schemas.openxmlformats.org/spreadsheetml/2006/main">
  <c r="V13" i="60" l="1"/>
  <c r="V14" i="60"/>
  <c r="V15" i="60"/>
  <c r="V17" i="60"/>
  <c r="V28" i="60"/>
  <c r="V29" i="60"/>
  <c r="V32" i="60"/>
  <c r="V34" i="60"/>
  <c r="V35" i="60"/>
  <c r="V37" i="60"/>
</calcChain>
</file>

<file path=xl/sharedStrings.xml><?xml version="1.0" encoding="utf-8"?>
<sst xmlns="http://schemas.openxmlformats.org/spreadsheetml/2006/main" count="175" uniqueCount="90">
  <si>
    <t>Entidad Remitente</t>
  </si>
  <si>
    <t>Entidad Productora</t>
  </si>
  <si>
    <t>Unidad Administrativa</t>
  </si>
  <si>
    <t>Oficina Productora</t>
  </si>
  <si>
    <t>Objeto</t>
  </si>
  <si>
    <t>Nº de Orden</t>
  </si>
  <si>
    <t>Código</t>
  </si>
  <si>
    <t>Inicial</t>
  </si>
  <si>
    <t>Final</t>
  </si>
  <si>
    <t>Unidad de Conservación</t>
  </si>
  <si>
    <t>Caja</t>
  </si>
  <si>
    <t>Carpeta</t>
  </si>
  <si>
    <t>Tomo</t>
  </si>
  <si>
    <t>Otro</t>
  </si>
  <si>
    <t>Nº de Folios</t>
  </si>
  <si>
    <t>Soporte</t>
  </si>
  <si>
    <t>Frecuencia de Consulta</t>
  </si>
  <si>
    <t>D</t>
  </si>
  <si>
    <t>M</t>
  </si>
  <si>
    <t>A</t>
  </si>
  <si>
    <t>Notas</t>
  </si>
  <si>
    <t>Registro de Entrada</t>
  </si>
  <si>
    <t>Año</t>
  </si>
  <si>
    <t>Mes</t>
  </si>
  <si>
    <t>Día</t>
  </si>
  <si>
    <t>Cargo</t>
  </si>
  <si>
    <t>Firma</t>
  </si>
  <si>
    <t>Lugar y Fecha</t>
  </si>
  <si>
    <t>Entregado por</t>
  </si>
  <si>
    <t>Recibido por</t>
  </si>
  <si>
    <t>Elaborado por</t>
  </si>
  <si>
    <t>Fechas Extremas</t>
  </si>
  <si>
    <t>Nombre de la Serie, Subserie o Asunto</t>
  </si>
  <si>
    <t>Inventario Documetal</t>
  </si>
  <si>
    <t xml:space="preserve">INVETARIO DOCUMENTAL </t>
  </si>
  <si>
    <t>SANATORIO DE CONTRATACIÓN E.S.E.</t>
  </si>
  <si>
    <t>ADMINISTRATIVA Y LOGISTICA</t>
  </si>
  <si>
    <t>TALENTO HUMANO</t>
  </si>
  <si>
    <t>ACTAS</t>
  </si>
  <si>
    <t>300,02,07</t>
  </si>
  <si>
    <r>
      <t xml:space="preserve">Actas Comisión de Personal, </t>
    </r>
    <r>
      <rPr>
        <sz val="10"/>
        <color indexed="8"/>
        <rFont val="Arial"/>
        <family val="2"/>
      </rPr>
      <t>Convocatoria, control asistencia y actas, elecciones oficios</t>
    </r>
  </si>
  <si>
    <t>AZ</t>
  </si>
  <si>
    <t>Papel</t>
  </si>
  <si>
    <t>MEDIA</t>
  </si>
  <si>
    <t>300,02,10</t>
  </si>
  <si>
    <r>
      <t xml:space="preserve">Actas Comité de Bienestar Social e Incentivos, </t>
    </r>
    <r>
      <rPr>
        <sz val="10"/>
        <color indexed="8"/>
        <rFont val="Arial"/>
        <family val="2"/>
      </rPr>
      <t>invitaciones, asistencias actividades</t>
    </r>
  </si>
  <si>
    <t>300,02,12</t>
  </si>
  <si>
    <r>
      <t>Actas Comité de Convivencia y Conciliación Laboral,</t>
    </r>
    <r>
      <rPr>
        <sz val="10"/>
        <color indexed="8"/>
        <rFont val="Arial"/>
        <family val="2"/>
      </rPr>
      <t>Convocatoria, control asistencia y actas, elecciones, invitaciones a reuniones, resoluciones</t>
    </r>
  </si>
  <si>
    <t>Media</t>
  </si>
  <si>
    <t>Procesos Comité Convivencia Laboral</t>
  </si>
  <si>
    <t>baja</t>
  </si>
  <si>
    <t>sin foliar</t>
  </si>
  <si>
    <t>Procesos Procuraduria</t>
  </si>
  <si>
    <t>Alta</t>
  </si>
  <si>
    <t>HISTORIAS</t>
  </si>
  <si>
    <t>300,16,03</t>
  </si>
  <si>
    <t>Registro entradas y salidas, Permisos  Médicos, Personales y Locales e incapacidades años 2007 a 2016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</si>
  <si>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</si>
  <si>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Papel </t>
  </si>
  <si>
    <t>Resoluciones de prórrogas de nombramientos provisionales</t>
  </si>
  <si>
    <t>Sin Foliar</t>
  </si>
  <si>
    <t>Fotocopias cédulas funcionarios</t>
  </si>
  <si>
    <t>Evaluación desempeño laboral</t>
  </si>
  <si>
    <t>INFORMES</t>
  </si>
  <si>
    <t>300,18,08</t>
  </si>
  <si>
    <t xml:space="preserve">Informes de Gestion </t>
  </si>
  <si>
    <t>Resoluciones  CNSC</t>
  </si>
  <si>
    <t xml:space="preserve">Correspondencia enviada </t>
  </si>
  <si>
    <t>papel</t>
  </si>
  <si>
    <t>Correspondencia  recibida</t>
  </si>
  <si>
    <t>Correspondencia FNA</t>
  </si>
  <si>
    <t>Informes Talento Humano</t>
  </si>
  <si>
    <t>Cuadros de turnos</t>
  </si>
  <si>
    <t>Soportes estudios técnicos</t>
  </si>
  <si>
    <t>Baja</t>
  </si>
  <si>
    <t>Formatos Inducción-reinducción</t>
  </si>
  <si>
    <t>Novedades mensuales de nómina</t>
  </si>
  <si>
    <t>Leyes, Decretos y Acuerdos Sanatorio E.S.E</t>
  </si>
  <si>
    <t xml:space="preserve"> sin foliar</t>
  </si>
  <si>
    <t>300,31,06</t>
  </si>
  <si>
    <r>
      <t xml:space="preserve">Programas de Salud Ocupacional, </t>
    </r>
    <r>
      <rPr>
        <sz val="11"/>
        <color theme="1"/>
        <rFont val="Calibri"/>
        <family val="2"/>
        <scheme val="minor"/>
      </rPr>
      <t>Convocatorias, cronogramas, evaluaciones, invest. Accidentes, programa S.O.  Informes de inspecciones COPASS, Auditorias</t>
    </r>
  </si>
  <si>
    <t>Graciela Moreno Carreño</t>
  </si>
  <si>
    <t>Auxiliar Administrativo Gr. 14</t>
  </si>
  <si>
    <t>Aux. Admitivo Gr. 14 Encargada Archivo</t>
  </si>
  <si>
    <t>Contratación, Julio 23 de 2024</t>
  </si>
  <si>
    <t>MARIA DEL CARMEN LOPEZ A</t>
  </si>
  <si>
    <t>LETICIA DUARTE SERRANO</t>
  </si>
  <si>
    <t>Auxiliar Administrativo Gr. 21</t>
  </si>
  <si>
    <r>
      <t xml:space="preserve">Historias Laborales  (activas)  </t>
    </r>
    <r>
      <rPr>
        <sz val="11"/>
        <color theme="1"/>
        <rFont val="Calibri"/>
        <family val="2"/>
        <scheme val="minor"/>
      </rPr>
      <t>de todos los funcionarios activos de la Empresa</t>
    </r>
  </si>
  <si>
    <r>
      <rPr>
        <b/>
        <sz val="11"/>
        <color indexed="8"/>
        <rFont val="Calibri"/>
        <family val="2"/>
      </rPr>
      <t xml:space="preserve">Historias Laborales  (pasivas) </t>
    </r>
    <r>
      <rPr>
        <sz val="11"/>
        <color theme="1"/>
        <rFont val="Calibri"/>
        <family val="2"/>
        <scheme val="minor"/>
      </rPr>
      <t xml:space="preserve"> de todos los funcionarios retirados de la Empresa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</si>
</sst>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Helvetica LT Std"/>
      <family val="2"/>
    </font>
    <font>
      <sz val="10"/>
      <color theme="1"/>
      <name val="Helvetica LT Std"/>
      <family val="2"/>
    </font>
    <font>
      <sz val="10"/>
      <color indexed="8"/>
      <name val="Helvetica LT Std"/>
      <family val="2"/>
    </font>
    <font>
      <b/>
      <sz val="10"/>
      <color indexed="8"/>
      <name val="Helvetica LT Std"/>
      <family val="2"/>
    </font>
    <font>
      <b/>
      <sz val="9"/>
      <color indexed="8"/>
      <name val="Helvetica LT Std"/>
      <family val="2"/>
    </font>
    <font>
      <b/>
      <sz val="8"/>
      <color indexed="8"/>
      <name val="Helvetica LT Std"/>
      <family val="2"/>
    </font>
    <font>
      <sz val="9"/>
      <color indexed="8"/>
      <name val="Helvetica LT Std"/>
      <family val="2"/>
    </font>
    <font>
      <b/>
      <sz val="11"/>
      <color indexed="8"/>
      <name val="Helvetica LT Std"/>
      <family val="2"/>
    </font>
    <font>
      <b/>
      <sz val="11"/>
      <color theme="1"/>
      <name val="Helvetica LT Std"/>
      <family val="2"/>
    </font>
    <font>
      <sz val="9"/>
      <color theme="1"/>
      <name val="Helvetica LT Std"/>
      <family val="2"/>
    </font>
    <font>
      <b/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8"/>
      <color indexed="8"/>
      <name val="Arial"/>
      <family val="2"/>
    </font>
    <font>
      <sz val="9"/>
      <color indexed="8"/>
      <name val="Arial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6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3" fillId="0" borderId="5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2" fillId="0" borderId="9" xfId="0" applyFont="1" applyBorder="1" applyAlignment="1">
      <alignment horizontal="center" vertical="center" wrapText="1"/>
    </xf>
    <xf numFmtId="0" fontId="11" fillId="0" borderId="10" xfId="0" applyFont="1" applyBorder="1"/>
    <xf numFmtId="0" fontId="11" fillId="0" borderId="9" xfId="0" applyFont="1" applyBorder="1"/>
    <xf numFmtId="0" fontId="13" fillId="0" borderId="9" xfId="0" applyFont="1" applyBorder="1" applyAlignment="1">
      <alignment horizontal="center"/>
    </xf>
    <xf numFmtId="0" fontId="14" fillId="0" borderId="9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left"/>
    </xf>
    <xf numFmtId="0" fontId="0" fillId="0" borderId="11" xfId="0" applyBorder="1" applyAlignment="1">
      <alignment horizontal="left"/>
    </xf>
    <xf numFmtId="0" fontId="15" fillId="2" borderId="9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left"/>
    </xf>
    <xf numFmtId="0" fontId="14" fillId="0" borderId="9" xfId="0" applyFont="1" applyBorder="1" applyAlignment="1">
      <alignment horizontal="left" wrapText="1"/>
    </xf>
    <xf numFmtId="0" fontId="14" fillId="0" borderId="9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wrapText="1"/>
    </xf>
    <xf numFmtId="0" fontId="0" fillId="0" borderId="10" xfId="0" applyBorder="1" applyAlignment="1">
      <alignment horizontal="left"/>
    </xf>
    <xf numFmtId="0" fontId="0" fillId="0" borderId="12" xfId="0" applyBorder="1" applyAlignment="1">
      <alignment horizontal="left"/>
    </xf>
    <xf numFmtId="0" fontId="11" fillId="0" borderId="9" xfId="0" applyFont="1" applyBorder="1" applyAlignment="1">
      <alignment horizontal="left"/>
    </xf>
    <xf numFmtId="0" fontId="0" fillId="2" borderId="9" xfId="0" applyFill="1" applyBorder="1" applyAlignment="1">
      <alignment horizontal="left"/>
    </xf>
    <xf numFmtId="0" fontId="11" fillId="0" borderId="13" xfId="0" applyFont="1" applyBorder="1" applyAlignment="1">
      <alignment horizontal="left" wrapText="1"/>
    </xf>
    <xf numFmtId="0" fontId="0" fillId="0" borderId="9" xfId="0" applyBorder="1" applyAlignment="1">
      <alignment horizontal="center" wrapText="1"/>
    </xf>
    <xf numFmtId="0" fontId="0" fillId="0" borderId="9" xfId="0" applyBorder="1" applyAlignment="1">
      <alignment horizontal="left" wrapText="1"/>
    </xf>
    <xf numFmtId="0" fontId="0" fillId="0" borderId="14" xfId="0" applyBorder="1"/>
    <xf numFmtId="0" fontId="0" fillId="0" borderId="11" xfId="0" applyBorder="1"/>
    <xf numFmtId="0" fontId="0" fillId="0" borderId="10" xfId="0" applyBorder="1"/>
    <xf numFmtId="0" fontId="11" fillId="0" borderId="11" xfId="0" applyFont="1" applyBorder="1" applyAlignment="1">
      <alignment horizontal="left"/>
    </xf>
    <xf numFmtId="0" fontId="11" fillId="0" borderId="10" xfId="0" applyFont="1" applyBorder="1" applyAlignment="1">
      <alignment horizontal="left"/>
    </xf>
    <xf numFmtId="0" fontId="11" fillId="0" borderId="13" xfId="0" applyFont="1" applyBorder="1" applyAlignment="1">
      <alignment horizontal="left"/>
    </xf>
    <xf numFmtId="0" fontId="0" fillId="0" borderId="9" xfId="0" applyBorder="1"/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0" fillId="0" borderId="11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2" xfId="0" applyBorder="1" applyAlignment="1">
      <alignment horizontal="left"/>
    </xf>
    <xf numFmtId="0" fontId="1" fillId="0" borderId="9" xfId="0" applyFont="1" applyBorder="1" applyAlignment="1">
      <alignment horizontal="center" vertical="center"/>
    </xf>
    <xf numFmtId="0" fontId="11" fillId="0" borderId="11" xfId="0" applyFont="1" applyBorder="1" applyAlignment="1">
      <alignment horizontal="left" wrapText="1"/>
    </xf>
    <xf numFmtId="0" fontId="11" fillId="0" borderId="10" xfId="0" applyFont="1" applyBorder="1" applyAlignment="1">
      <alignment horizontal="left" wrapText="1"/>
    </xf>
    <xf numFmtId="0" fontId="11" fillId="0" borderId="13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1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 wrapText="1"/>
    </xf>
    <xf numFmtId="0" fontId="0" fillId="0" borderId="13" xfId="0" applyBorder="1" applyAlignment="1">
      <alignment horizontal="left"/>
    </xf>
    <xf numFmtId="0" fontId="11" fillId="0" borderId="11" xfId="0" applyFont="1" applyBorder="1" applyAlignment="1">
      <alignment horizontal="left"/>
    </xf>
    <xf numFmtId="0" fontId="11" fillId="0" borderId="10" xfId="0" applyFont="1" applyBorder="1" applyAlignment="1">
      <alignment horizontal="left"/>
    </xf>
    <xf numFmtId="0" fontId="11" fillId="0" borderId="13" xfId="0" applyFont="1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 wrapText="1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1" fillId="0" borderId="11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45"/>
  <sheetViews>
    <sheetView tabSelected="1" showWhiteSpace="0" zoomScaleNormal="100" zoomScalePageLayoutView="80" workbookViewId="0">
      <selection activeCell="N37" sqref="N37"/>
    </sheetView>
  </sheetViews>
  <sheetFormatPr baseColWidth="10" defaultColWidth="11.5703125" defaultRowHeight="14.25" x14ac:dyDescent="0.25"/>
  <cols>
    <col min="1" max="1" width="6.7109375" style="2" customWidth="1"/>
    <col min="2" max="2" width="1" style="2" customWidth="1"/>
    <col min="3" max="3" width="12.7109375" style="2" customWidth="1"/>
    <col min="4" max="4" width="3.140625" style="2" customWidth="1"/>
    <col min="5" max="5" width="6.28515625" style="2" customWidth="1"/>
    <col min="6" max="6" width="7" style="2" customWidth="1"/>
    <col min="7" max="7" width="5.7109375" style="2" customWidth="1"/>
    <col min="8" max="8" width="6" style="2" customWidth="1"/>
    <col min="9" max="9" width="5.28515625" style="2" customWidth="1"/>
    <col min="10" max="10" width="7.5703125" style="2" customWidth="1"/>
    <col min="11" max="11" width="4.140625" style="2" hidden="1" customWidth="1"/>
    <col min="12" max="13" width="4" style="2" customWidth="1"/>
    <col min="14" max="14" width="7.5703125" style="2" customWidth="1"/>
    <col min="15" max="15" width="4.5703125" style="2" customWidth="1"/>
    <col min="16" max="16" width="4.42578125" style="2" customWidth="1"/>
    <col min="17" max="17" width="7.5703125" style="2" customWidth="1"/>
    <col min="18" max="19" width="7.140625" style="2" customWidth="1"/>
    <col min="20" max="21" width="6.28515625" style="2" customWidth="1"/>
    <col min="22" max="23" width="8.7109375" style="2" customWidth="1"/>
    <col min="24" max="24" width="12.28515625" style="2" customWidth="1"/>
    <col min="25" max="25" width="5.28515625" style="2" customWidth="1"/>
    <col min="26" max="26" width="0.85546875" style="2" customWidth="1"/>
    <col min="27" max="27" width="4.7109375" style="2" customWidth="1"/>
    <col min="28" max="28" width="8.42578125" style="2" customWidth="1"/>
    <col min="29" max="29" width="6.140625" style="2" customWidth="1"/>
    <col min="30" max="30" width="0.85546875" style="2" customWidth="1"/>
    <col min="31" max="39" width="4.7109375" style="2" customWidth="1"/>
    <col min="40" max="16384" width="11.5703125" style="2"/>
  </cols>
  <sheetData>
    <row r="1" spans="1:29" ht="5.25" customHeight="1" x14ac:dyDescent="0.25"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5"/>
    </row>
    <row r="2" spans="1:29" ht="19.899999999999999" customHeight="1" x14ac:dyDescent="0.25">
      <c r="B2" s="6"/>
      <c r="C2" s="7" t="s">
        <v>0</v>
      </c>
      <c r="D2" s="7"/>
      <c r="E2" s="7"/>
      <c r="F2" s="8"/>
      <c r="G2" s="8"/>
      <c r="H2" s="8"/>
      <c r="I2" s="8"/>
      <c r="J2" s="8"/>
      <c r="K2" s="8"/>
      <c r="L2" s="8"/>
      <c r="M2" s="8"/>
      <c r="N2" s="8"/>
      <c r="O2" s="9"/>
      <c r="P2" s="10"/>
      <c r="Q2" s="10"/>
      <c r="R2" s="10"/>
      <c r="S2" s="10"/>
      <c r="T2" s="95"/>
      <c r="U2" s="95"/>
      <c r="V2" s="95"/>
      <c r="W2" s="95"/>
      <c r="X2" s="95"/>
      <c r="Y2" s="95"/>
      <c r="AC2" s="11"/>
    </row>
    <row r="3" spans="1:29" ht="19.899999999999999" customHeight="1" x14ac:dyDescent="0.25">
      <c r="B3" s="6"/>
      <c r="C3" s="7" t="s">
        <v>1</v>
      </c>
      <c r="D3" s="7"/>
      <c r="E3" s="7"/>
      <c r="F3" s="8" t="s">
        <v>35</v>
      </c>
      <c r="G3" s="8"/>
      <c r="H3" s="8"/>
      <c r="I3" s="8"/>
      <c r="J3" s="8"/>
      <c r="K3" s="8"/>
      <c r="L3" s="8"/>
      <c r="M3" s="8"/>
      <c r="N3" s="8"/>
      <c r="O3" s="9"/>
      <c r="Q3" s="12"/>
      <c r="T3" s="96" t="s">
        <v>21</v>
      </c>
      <c r="U3" s="96"/>
      <c r="V3" s="96"/>
      <c r="W3" s="96"/>
      <c r="X3" s="96"/>
      <c r="Y3" s="96"/>
      <c r="AC3" s="11"/>
    </row>
    <row r="4" spans="1:29" ht="19.899999999999999" customHeight="1" x14ac:dyDescent="0.25">
      <c r="B4" s="6"/>
      <c r="C4" s="7" t="s">
        <v>2</v>
      </c>
      <c r="D4" s="7"/>
      <c r="E4" s="7"/>
      <c r="F4" s="8" t="s">
        <v>36</v>
      </c>
      <c r="G4" s="8"/>
      <c r="H4" s="8"/>
      <c r="I4" s="8"/>
      <c r="J4" s="8"/>
      <c r="K4" s="8"/>
      <c r="L4" s="8"/>
      <c r="M4" s="8"/>
      <c r="N4" s="8"/>
      <c r="O4" s="9"/>
      <c r="T4" s="97" t="s">
        <v>22</v>
      </c>
      <c r="U4" s="97"/>
      <c r="V4" s="13" t="s">
        <v>23</v>
      </c>
      <c r="W4" s="13" t="s">
        <v>24</v>
      </c>
      <c r="X4" s="97" t="s">
        <v>33</v>
      </c>
      <c r="Y4" s="97"/>
      <c r="AC4" s="11"/>
    </row>
    <row r="5" spans="1:29" ht="19.899999999999999" customHeight="1" x14ac:dyDescent="0.25">
      <c r="B5" s="6"/>
      <c r="C5" s="7" t="s">
        <v>3</v>
      </c>
      <c r="D5" s="7"/>
      <c r="E5" s="7"/>
      <c r="F5" s="98" t="s">
        <v>37</v>
      </c>
      <c r="G5" s="98"/>
      <c r="H5" s="98"/>
      <c r="I5" s="98"/>
      <c r="J5" s="98"/>
      <c r="K5" s="98"/>
      <c r="L5" s="98"/>
      <c r="M5" s="98"/>
      <c r="N5" s="98"/>
      <c r="O5" s="98"/>
      <c r="T5" s="63">
        <v>2024</v>
      </c>
      <c r="U5" s="63"/>
      <c r="V5" s="1">
        <v>6</v>
      </c>
      <c r="W5" s="1">
        <v>30</v>
      </c>
      <c r="X5" s="63"/>
      <c r="Y5" s="63"/>
      <c r="AC5" s="11"/>
    </row>
    <row r="6" spans="1:29" ht="19.899999999999999" customHeight="1" x14ac:dyDescent="0.25">
      <c r="B6" s="6"/>
      <c r="C6" s="7" t="s">
        <v>4</v>
      </c>
      <c r="D6" s="14"/>
      <c r="E6" s="14"/>
      <c r="F6" s="8" t="s">
        <v>34</v>
      </c>
      <c r="G6" s="8"/>
      <c r="H6" s="8"/>
      <c r="I6" s="8"/>
      <c r="J6" s="8"/>
      <c r="K6" s="8"/>
      <c r="L6" s="8"/>
      <c r="M6" s="8"/>
      <c r="N6" s="8"/>
      <c r="O6" s="9"/>
      <c r="T6" s="91"/>
      <c r="U6" s="91"/>
      <c r="X6" s="91"/>
      <c r="Y6" s="91"/>
      <c r="AC6" s="11"/>
    </row>
    <row r="7" spans="1:29" ht="5.25" customHeight="1" x14ac:dyDescent="0.25">
      <c r="B7" s="16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17"/>
    </row>
    <row r="8" spans="1:29" ht="3" customHeight="1" x14ac:dyDescent="0.25"/>
    <row r="9" spans="1:29" ht="15" customHeight="1" x14ac:dyDescent="0.25">
      <c r="A9" s="92" t="s">
        <v>5</v>
      </c>
      <c r="B9" s="92"/>
      <c r="C9" s="92" t="s">
        <v>6</v>
      </c>
      <c r="D9" s="92" t="s">
        <v>32</v>
      </c>
      <c r="E9" s="92"/>
      <c r="F9" s="92"/>
      <c r="G9" s="92"/>
      <c r="H9" s="92"/>
      <c r="I9" s="92"/>
      <c r="J9" s="92"/>
      <c r="K9" s="92"/>
      <c r="L9" s="92" t="s">
        <v>31</v>
      </c>
      <c r="M9" s="92"/>
      <c r="N9" s="92"/>
      <c r="O9" s="92"/>
      <c r="P9" s="92"/>
      <c r="Q9" s="92"/>
      <c r="R9" s="92" t="s">
        <v>9</v>
      </c>
      <c r="S9" s="92"/>
      <c r="T9" s="92"/>
      <c r="U9" s="92"/>
      <c r="V9" s="92" t="s">
        <v>14</v>
      </c>
      <c r="W9" s="92" t="s">
        <v>15</v>
      </c>
      <c r="X9" s="92" t="s">
        <v>16</v>
      </c>
      <c r="Y9" s="92" t="s">
        <v>20</v>
      </c>
      <c r="Z9" s="92"/>
      <c r="AA9" s="92"/>
      <c r="AB9" s="92"/>
      <c r="AC9" s="92"/>
    </row>
    <row r="10" spans="1:29" ht="12.75" customHeight="1" x14ac:dyDescent="0.25">
      <c r="A10" s="92"/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3" t="s">
        <v>7</v>
      </c>
      <c r="M10" s="93"/>
      <c r="N10" s="93"/>
      <c r="O10" s="93" t="s">
        <v>8</v>
      </c>
      <c r="P10" s="93"/>
      <c r="Q10" s="93"/>
      <c r="R10" s="94" t="s">
        <v>10</v>
      </c>
      <c r="S10" s="94" t="s">
        <v>11</v>
      </c>
      <c r="T10" s="94" t="s">
        <v>12</v>
      </c>
      <c r="U10" s="94" t="s">
        <v>13</v>
      </c>
      <c r="V10" s="92"/>
      <c r="W10" s="92"/>
      <c r="X10" s="92"/>
      <c r="Y10" s="92"/>
      <c r="Z10" s="92"/>
      <c r="AA10" s="92"/>
      <c r="AB10" s="92"/>
      <c r="AC10" s="92"/>
    </row>
    <row r="11" spans="1:29" ht="11.25" customHeight="1" x14ac:dyDescent="0.25">
      <c r="A11" s="92"/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18" t="s">
        <v>17</v>
      </c>
      <c r="M11" s="18" t="s">
        <v>18</v>
      </c>
      <c r="N11" s="18" t="s">
        <v>19</v>
      </c>
      <c r="O11" s="18" t="s">
        <v>17</v>
      </c>
      <c r="P11" s="18" t="s">
        <v>18</v>
      </c>
      <c r="Q11" s="18" t="s">
        <v>19</v>
      </c>
      <c r="R11" s="94"/>
      <c r="S11" s="94"/>
      <c r="T11" s="94"/>
      <c r="U11" s="94"/>
      <c r="V11" s="92"/>
      <c r="W11" s="92"/>
      <c r="X11" s="92"/>
      <c r="Y11" s="92"/>
      <c r="Z11" s="92"/>
      <c r="AA11" s="92"/>
      <c r="AB11" s="92"/>
      <c r="AC11" s="92"/>
    </row>
    <row r="12" spans="1:29" ht="15.75" customHeight="1" x14ac:dyDescent="0.25">
      <c r="A12" s="63">
        <v>1</v>
      </c>
      <c r="B12" s="63"/>
      <c r="C12" s="28">
        <v>300.02</v>
      </c>
      <c r="D12" s="89" t="s">
        <v>38</v>
      </c>
      <c r="E12" s="90"/>
      <c r="F12" s="90"/>
      <c r="G12" s="90"/>
      <c r="H12" s="90"/>
      <c r="I12" s="90"/>
      <c r="J12" s="90"/>
      <c r="K12" s="29"/>
      <c r="L12" s="30"/>
      <c r="M12" s="31"/>
      <c r="N12" s="31"/>
      <c r="O12" s="31"/>
      <c r="P12" s="31"/>
      <c r="Q12" s="31"/>
      <c r="R12" s="32"/>
      <c r="S12" s="32"/>
      <c r="T12" s="32"/>
      <c r="U12" s="32"/>
      <c r="V12" s="33"/>
      <c r="W12" s="34"/>
      <c r="X12" s="35"/>
      <c r="Y12" s="60"/>
      <c r="Z12" s="61"/>
      <c r="AA12" s="61"/>
      <c r="AB12" s="61"/>
      <c r="AC12" s="62"/>
    </row>
    <row r="13" spans="1:29" ht="27.75" customHeight="1" x14ac:dyDescent="0.25">
      <c r="A13" s="63">
        <v>2</v>
      </c>
      <c r="B13" s="63"/>
      <c r="C13" s="36" t="s">
        <v>39</v>
      </c>
      <c r="D13" s="84" t="s">
        <v>40</v>
      </c>
      <c r="E13" s="85"/>
      <c r="F13" s="85"/>
      <c r="G13" s="85"/>
      <c r="H13" s="85"/>
      <c r="I13" s="85"/>
      <c r="J13" s="85"/>
      <c r="K13" s="37"/>
      <c r="L13" s="38">
        <v>7</v>
      </c>
      <c r="M13" s="38">
        <v>3</v>
      </c>
      <c r="N13" s="38">
        <v>2023</v>
      </c>
      <c r="O13" s="38">
        <v>30</v>
      </c>
      <c r="P13" s="38">
        <v>6</v>
      </c>
      <c r="Q13" s="38">
        <v>2024</v>
      </c>
      <c r="R13" s="39" t="s">
        <v>41</v>
      </c>
      <c r="S13" s="39">
        <v>1</v>
      </c>
      <c r="T13" s="39"/>
      <c r="U13" s="40"/>
      <c r="V13" s="41">
        <f>187+18+47</f>
        <v>252</v>
      </c>
      <c r="W13" s="34" t="s">
        <v>42</v>
      </c>
      <c r="X13" s="35" t="s">
        <v>43</v>
      </c>
      <c r="Y13" s="60" t="s">
        <v>51</v>
      </c>
      <c r="Z13" s="61"/>
      <c r="AA13" s="61"/>
      <c r="AB13" s="61"/>
      <c r="AC13" s="62"/>
    </row>
    <row r="14" spans="1:29" ht="24" customHeight="1" x14ac:dyDescent="0.25">
      <c r="A14" s="63">
        <v>3</v>
      </c>
      <c r="B14" s="63"/>
      <c r="C14" s="36" t="s">
        <v>44</v>
      </c>
      <c r="D14" s="84" t="s">
        <v>45</v>
      </c>
      <c r="E14" s="85"/>
      <c r="F14" s="85"/>
      <c r="G14" s="85"/>
      <c r="H14" s="85"/>
      <c r="I14" s="85"/>
      <c r="J14" s="85"/>
      <c r="K14" s="37"/>
      <c r="L14" s="34">
        <v>21</v>
      </c>
      <c r="M14" s="34">
        <v>3</v>
      </c>
      <c r="N14" s="34">
        <v>2023</v>
      </c>
      <c r="O14" s="38">
        <v>30</v>
      </c>
      <c r="P14" s="38">
        <v>6</v>
      </c>
      <c r="Q14" s="38">
        <v>2024</v>
      </c>
      <c r="R14" s="34" t="s">
        <v>41</v>
      </c>
      <c r="S14" s="34">
        <v>1</v>
      </c>
      <c r="T14" s="40"/>
      <c r="U14" s="40"/>
      <c r="V14" s="41">
        <f>281+144</f>
        <v>425</v>
      </c>
      <c r="W14" s="34" t="s">
        <v>42</v>
      </c>
      <c r="X14" s="35" t="s">
        <v>43</v>
      </c>
      <c r="Y14" s="57" t="s">
        <v>51</v>
      </c>
      <c r="Z14" s="58"/>
      <c r="AA14" s="58"/>
      <c r="AB14" s="58"/>
      <c r="AC14" s="59"/>
    </row>
    <row r="15" spans="1:29" ht="24" customHeight="1" x14ac:dyDescent="0.25">
      <c r="A15" s="63">
        <v>4</v>
      </c>
      <c r="B15" s="63"/>
      <c r="C15" s="36" t="s">
        <v>46</v>
      </c>
      <c r="D15" s="84" t="s">
        <v>47</v>
      </c>
      <c r="E15" s="85"/>
      <c r="F15" s="85"/>
      <c r="G15" s="85"/>
      <c r="H15" s="85"/>
      <c r="I15" s="85"/>
      <c r="J15" s="85"/>
      <c r="K15" s="37"/>
      <c r="L15" s="38">
        <v>21</v>
      </c>
      <c r="M15" s="38">
        <v>6</v>
      </c>
      <c r="N15" s="38">
        <v>2023</v>
      </c>
      <c r="O15" s="38">
        <v>30</v>
      </c>
      <c r="P15" s="38">
        <v>6</v>
      </c>
      <c r="Q15" s="38">
        <v>2024</v>
      </c>
      <c r="R15" s="39" t="s">
        <v>41</v>
      </c>
      <c r="S15" s="39">
        <v>1</v>
      </c>
      <c r="T15" s="39"/>
      <c r="U15" s="40"/>
      <c r="V15" s="41">
        <f>182+19+48</f>
        <v>249</v>
      </c>
      <c r="W15" s="34" t="s">
        <v>42</v>
      </c>
      <c r="X15" s="35" t="s">
        <v>48</v>
      </c>
      <c r="Y15" s="60" t="s">
        <v>51</v>
      </c>
      <c r="Z15" s="61"/>
      <c r="AA15" s="61"/>
      <c r="AB15" s="61"/>
      <c r="AC15" s="62"/>
    </row>
    <row r="16" spans="1:29" ht="24" customHeight="1" x14ac:dyDescent="0.25">
      <c r="A16" s="87">
        <v>5</v>
      </c>
      <c r="B16" s="88"/>
      <c r="C16" s="28"/>
      <c r="D16" s="86" t="s">
        <v>49</v>
      </c>
      <c r="E16" s="85"/>
      <c r="F16" s="85"/>
      <c r="G16" s="85"/>
      <c r="H16" s="85"/>
      <c r="I16" s="85"/>
      <c r="J16" s="85"/>
      <c r="K16" s="37"/>
      <c r="L16" s="34">
        <v>30</v>
      </c>
      <c r="M16" s="38">
        <v>6</v>
      </c>
      <c r="N16" s="38">
        <v>2020</v>
      </c>
      <c r="O16" s="38">
        <v>30</v>
      </c>
      <c r="P16" s="38">
        <v>6</v>
      </c>
      <c r="Q16" s="38">
        <v>2024</v>
      </c>
      <c r="R16" s="39" t="s">
        <v>41</v>
      </c>
      <c r="S16" s="39">
        <v>1</v>
      </c>
      <c r="T16" s="39"/>
      <c r="U16" s="40"/>
      <c r="V16" s="41">
        <v>113</v>
      </c>
      <c r="W16" s="34" t="s">
        <v>42</v>
      </c>
      <c r="X16" s="35" t="s">
        <v>50</v>
      </c>
      <c r="Y16" s="35" t="s">
        <v>51</v>
      </c>
      <c r="Z16" s="42"/>
      <c r="AA16" s="42"/>
      <c r="AB16" s="42"/>
      <c r="AC16" s="43"/>
    </row>
    <row r="17" spans="1:29" ht="24" customHeight="1" x14ac:dyDescent="0.25">
      <c r="A17" s="87">
        <v>6</v>
      </c>
      <c r="B17" s="88"/>
      <c r="C17" s="28"/>
      <c r="D17" s="86" t="s">
        <v>52</v>
      </c>
      <c r="E17" s="85"/>
      <c r="F17" s="85"/>
      <c r="G17" s="85"/>
      <c r="H17" s="85"/>
      <c r="I17" s="85"/>
      <c r="J17" s="85"/>
      <c r="K17" s="37"/>
      <c r="L17" s="38">
        <v>7</v>
      </c>
      <c r="M17" s="38">
        <v>3</v>
      </c>
      <c r="N17" s="38">
        <v>2023</v>
      </c>
      <c r="O17" s="38">
        <v>30</v>
      </c>
      <c r="P17" s="38">
        <v>6</v>
      </c>
      <c r="Q17" s="38">
        <v>2024</v>
      </c>
      <c r="R17" s="39" t="s">
        <v>41</v>
      </c>
      <c r="S17" s="39">
        <v>1</v>
      </c>
      <c r="T17" s="39"/>
      <c r="U17" s="40"/>
      <c r="V17" s="41">
        <f>217+91</f>
        <v>308</v>
      </c>
      <c r="W17" s="34" t="s">
        <v>42</v>
      </c>
      <c r="X17" s="35" t="s">
        <v>53</v>
      </c>
      <c r="Y17" s="35" t="s">
        <v>51</v>
      </c>
      <c r="Z17" s="42"/>
      <c r="AA17" s="42"/>
      <c r="AB17" s="42"/>
      <c r="AC17" s="43"/>
    </row>
    <row r="18" spans="1:29" ht="12.75" customHeight="1" x14ac:dyDescent="0.25">
      <c r="A18" s="63">
        <v>7</v>
      </c>
      <c r="B18" s="63"/>
      <c r="C18" s="44">
        <v>300.16000000000003</v>
      </c>
      <c r="D18" s="77" t="s">
        <v>54</v>
      </c>
      <c r="E18" s="78"/>
      <c r="F18" s="78"/>
      <c r="G18" s="78"/>
      <c r="H18" s="78"/>
      <c r="I18" s="78"/>
      <c r="J18" s="78"/>
      <c r="K18" s="79"/>
      <c r="L18" s="34"/>
      <c r="M18" s="34"/>
      <c r="N18" s="34"/>
      <c r="O18" s="38">
        <v>30</v>
      </c>
      <c r="P18" s="38">
        <v>6</v>
      </c>
      <c r="Q18" s="38">
        <v>2024</v>
      </c>
      <c r="R18" s="34"/>
      <c r="S18" s="34"/>
      <c r="T18" s="34"/>
      <c r="U18" s="34"/>
      <c r="V18" s="34"/>
      <c r="W18" s="34"/>
      <c r="X18" s="35"/>
      <c r="Y18" s="60"/>
      <c r="Z18" s="61"/>
      <c r="AA18" s="61"/>
      <c r="AB18" s="61"/>
      <c r="AC18" s="62"/>
    </row>
    <row r="19" spans="1:29" ht="12.75" customHeight="1" x14ac:dyDescent="0.25">
      <c r="A19" s="63">
        <v>8</v>
      </c>
      <c r="B19" s="63"/>
      <c r="C19" s="45" t="s">
        <v>55</v>
      </c>
      <c r="D19" s="64" t="s">
        <v>88</v>
      </c>
      <c r="E19" s="65"/>
      <c r="F19" s="65"/>
      <c r="G19" s="65"/>
      <c r="H19" s="65"/>
      <c r="I19" s="65"/>
      <c r="J19" s="65"/>
      <c r="K19" s="66"/>
      <c r="L19" s="34"/>
      <c r="M19" s="34"/>
      <c r="N19" s="34"/>
      <c r="O19" s="38">
        <v>30</v>
      </c>
      <c r="P19" s="38">
        <v>6</v>
      </c>
      <c r="Q19" s="38">
        <v>2024</v>
      </c>
      <c r="R19" s="34"/>
      <c r="S19" s="34"/>
      <c r="T19" s="34"/>
      <c r="U19" s="34"/>
      <c r="V19" s="34">
        <v>120</v>
      </c>
      <c r="W19" s="34" t="s">
        <v>42</v>
      </c>
      <c r="X19" s="35" t="s">
        <v>53</v>
      </c>
      <c r="Y19" s="60" t="s">
        <v>51</v>
      </c>
      <c r="Z19" s="61"/>
      <c r="AA19" s="61"/>
      <c r="AB19" s="61"/>
      <c r="AC19" s="62"/>
    </row>
    <row r="20" spans="1:29" ht="12.75" customHeight="1" x14ac:dyDescent="0.25">
      <c r="A20" s="63">
        <v>9</v>
      </c>
      <c r="B20" s="63"/>
      <c r="C20" s="45" t="s">
        <v>55</v>
      </c>
      <c r="D20" s="57" t="s">
        <v>89</v>
      </c>
      <c r="E20" s="58"/>
      <c r="F20" s="58"/>
      <c r="G20" s="58"/>
      <c r="H20" s="58"/>
      <c r="I20" s="58"/>
      <c r="J20" s="58"/>
      <c r="K20" s="46"/>
      <c r="L20" s="34"/>
      <c r="M20" s="34"/>
      <c r="N20" s="34"/>
      <c r="O20" s="38">
        <v>30</v>
      </c>
      <c r="P20" s="38">
        <v>6</v>
      </c>
      <c r="Q20" s="38">
        <v>2024</v>
      </c>
      <c r="R20" s="34"/>
      <c r="S20" s="34"/>
      <c r="T20" s="34"/>
      <c r="U20" s="34"/>
      <c r="V20" s="34">
        <v>565</v>
      </c>
      <c r="W20" s="34" t="s">
        <v>42</v>
      </c>
      <c r="X20" s="35" t="s">
        <v>50</v>
      </c>
      <c r="Y20" s="35" t="s">
        <v>51</v>
      </c>
      <c r="Z20" s="42"/>
      <c r="AA20" s="42"/>
      <c r="AB20" s="42"/>
      <c r="AC20" s="43"/>
    </row>
    <row r="21" spans="1:29" ht="12.75" customHeight="1" x14ac:dyDescent="0.25">
      <c r="A21" s="63">
        <v>10</v>
      </c>
      <c r="B21" s="63"/>
      <c r="C21" s="45"/>
      <c r="D21" s="57" t="s">
        <v>56</v>
      </c>
      <c r="E21" s="58"/>
      <c r="F21" s="58"/>
      <c r="G21" s="58"/>
      <c r="H21" s="58"/>
      <c r="I21" s="58"/>
      <c r="J21" s="58"/>
      <c r="K21" s="46"/>
      <c r="L21" s="34">
        <v>30</v>
      </c>
      <c r="M21" s="34">
        <v>6</v>
      </c>
      <c r="N21" s="34">
        <v>2022</v>
      </c>
      <c r="O21" s="38">
        <v>30</v>
      </c>
      <c r="P21" s="38">
        <v>6</v>
      </c>
      <c r="Q21" s="38">
        <v>2024</v>
      </c>
      <c r="R21" s="34" t="s">
        <v>57</v>
      </c>
      <c r="S21" s="34">
        <v>12</v>
      </c>
      <c r="T21" s="34"/>
      <c r="U21" s="34"/>
      <c r="V21" s="34"/>
      <c r="W21" s="34" t="s">
        <v>58</v>
      </c>
      <c r="X21" s="35" t="s">
        <v>48</v>
      </c>
      <c r="Y21" s="57" t="s">
        <v>51</v>
      </c>
      <c r="Z21" s="58"/>
      <c r="AA21" s="58"/>
      <c r="AB21" s="58"/>
      <c r="AC21" s="59"/>
    </row>
    <row r="22" spans="1:29" ht="28.5" customHeight="1" x14ac:dyDescent="0.25">
      <c r="A22" s="63">
        <v>11</v>
      </c>
      <c r="B22" s="63"/>
      <c r="C22" s="34"/>
      <c r="D22" s="57" t="s">
        <v>59</v>
      </c>
      <c r="E22" s="58"/>
      <c r="F22" s="58"/>
      <c r="G22" s="58"/>
      <c r="H22" s="58"/>
      <c r="I22" s="58"/>
      <c r="J22" s="58"/>
      <c r="K22" s="46"/>
      <c r="L22" s="34">
        <v>30</v>
      </c>
      <c r="M22" s="34">
        <v>6</v>
      </c>
      <c r="N22" s="34">
        <v>2021</v>
      </c>
      <c r="O22" s="38">
        <v>30</v>
      </c>
      <c r="P22" s="38">
        <v>6</v>
      </c>
      <c r="Q22" s="38">
        <v>2024</v>
      </c>
      <c r="R22" s="47" t="s">
        <v>41</v>
      </c>
      <c r="S22" s="48">
        <v>0</v>
      </c>
      <c r="T22" s="48"/>
      <c r="U22" s="34"/>
      <c r="V22" s="34"/>
      <c r="W22" s="34" t="s">
        <v>58</v>
      </c>
      <c r="X22" s="35" t="s">
        <v>53</v>
      </c>
      <c r="Y22" s="60" t="s">
        <v>60</v>
      </c>
      <c r="Z22" s="61"/>
      <c r="AA22" s="61"/>
      <c r="AB22" s="61"/>
      <c r="AC22" s="62"/>
    </row>
    <row r="23" spans="1:29" ht="12.75" customHeight="1" x14ac:dyDescent="0.25">
      <c r="A23" s="63">
        <v>12</v>
      </c>
      <c r="B23" s="63"/>
      <c r="C23" s="34"/>
      <c r="D23" t="s">
        <v>61</v>
      </c>
      <c r="E23"/>
      <c r="F23"/>
      <c r="G23"/>
      <c r="H23"/>
      <c r="I23"/>
      <c r="J23"/>
      <c r="K23"/>
      <c r="L23" s="34"/>
      <c r="M23" s="49"/>
      <c r="N23" s="34"/>
      <c r="O23" s="38">
        <v>30</v>
      </c>
      <c r="P23" s="38">
        <v>6</v>
      </c>
      <c r="Q23" s="38">
        <v>2024</v>
      </c>
      <c r="R23" s="47" t="s">
        <v>41</v>
      </c>
      <c r="S23" s="48">
        <v>1</v>
      </c>
      <c r="T23" s="48"/>
      <c r="U23" s="34"/>
      <c r="V23" s="34">
        <v>150</v>
      </c>
      <c r="W23" s="34" t="s">
        <v>58</v>
      </c>
      <c r="X23" s="35" t="s">
        <v>53</v>
      </c>
      <c r="Y23" s="60" t="s">
        <v>60</v>
      </c>
      <c r="Z23" s="61"/>
      <c r="AA23" s="61"/>
      <c r="AB23" s="61"/>
      <c r="AC23" s="62"/>
    </row>
    <row r="24" spans="1:29" ht="12.75" customHeight="1" x14ac:dyDescent="0.25">
      <c r="A24" s="63">
        <v>13</v>
      </c>
      <c r="B24" s="63"/>
      <c r="C24" s="35"/>
      <c r="D24" s="50" t="s">
        <v>62</v>
      </c>
      <c r="E24" s="51"/>
      <c r="F24" s="51"/>
      <c r="G24" s="51"/>
      <c r="H24" s="51"/>
      <c r="I24" s="51"/>
      <c r="J24" s="51"/>
      <c r="K24" s="51"/>
      <c r="L24" s="34">
        <v>30</v>
      </c>
      <c r="M24" s="34">
        <v>6</v>
      </c>
      <c r="N24" s="34">
        <v>2020</v>
      </c>
      <c r="O24" s="38">
        <v>30</v>
      </c>
      <c r="P24" s="38">
        <v>6</v>
      </c>
      <c r="Q24" s="38">
        <v>2024</v>
      </c>
      <c r="R24" s="47" t="s">
        <v>41</v>
      </c>
      <c r="S24" s="48">
        <v>0</v>
      </c>
      <c r="T24" s="48"/>
      <c r="U24" s="34"/>
      <c r="V24" s="34">
        <v>83</v>
      </c>
      <c r="W24" s="34" t="s">
        <v>58</v>
      </c>
      <c r="X24" s="35" t="s">
        <v>53</v>
      </c>
      <c r="Y24" s="60" t="s">
        <v>60</v>
      </c>
      <c r="Z24" s="61"/>
      <c r="AA24" s="61"/>
      <c r="AB24" s="61"/>
      <c r="AC24" s="62"/>
    </row>
    <row r="25" spans="1:29" ht="12.75" customHeight="1" x14ac:dyDescent="0.25">
      <c r="A25" s="63">
        <v>14</v>
      </c>
      <c r="B25" s="63"/>
      <c r="C25" s="44">
        <v>300.18</v>
      </c>
      <c r="D25" s="77" t="s">
        <v>63</v>
      </c>
      <c r="E25" s="78"/>
      <c r="F25" s="78"/>
      <c r="G25" s="78"/>
      <c r="H25" s="78"/>
      <c r="I25" s="78"/>
      <c r="J25" s="78"/>
      <c r="K25" s="79"/>
      <c r="L25" s="34"/>
      <c r="M25" s="34"/>
      <c r="N25" s="34"/>
      <c r="O25" s="38">
        <v>30</v>
      </c>
      <c r="P25" s="38">
        <v>6</v>
      </c>
      <c r="Q25" s="38">
        <v>2024</v>
      </c>
      <c r="R25" s="34"/>
      <c r="S25" s="34"/>
      <c r="T25" s="34"/>
      <c r="U25" s="34"/>
      <c r="V25" s="34"/>
      <c r="W25" s="34"/>
      <c r="X25" s="34"/>
      <c r="Y25" s="80"/>
      <c r="Z25" s="80"/>
      <c r="AA25" s="80"/>
      <c r="AB25" s="80"/>
      <c r="AC25" s="80"/>
    </row>
    <row r="26" spans="1:29" ht="12.75" customHeight="1" x14ac:dyDescent="0.25">
      <c r="A26" s="63">
        <v>15</v>
      </c>
      <c r="B26" s="63"/>
      <c r="C26" s="34" t="s">
        <v>64</v>
      </c>
      <c r="D26" s="52" t="s">
        <v>65</v>
      </c>
      <c r="E26" s="53"/>
      <c r="F26" s="53"/>
      <c r="G26" s="53"/>
      <c r="H26" s="53"/>
      <c r="I26" s="53"/>
      <c r="J26" s="53"/>
      <c r="K26" s="54"/>
      <c r="L26" s="34"/>
      <c r="M26" s="34"/>
      <c r="N26" s="34"/>
      <c r="O26" s="38">
        <v>30</v>
      </c>
      <c r="P26" s="38">
        <v>6</v>
      </c>
      <c r="Q26" s="38">
        <v>2024</v>
      </c>
      <c r="R26" s="34"/>
      <c r="S26" s="34"/>
      <c r="T26" s="34"/>
      <c r="U26" s="34"/>
      <c r="V26" s="34"/>
      <c r="W26" s="34"/>
      <c r="X26" s="35"/>
      <c r="Y26" s="35"/>
      <c r="Z26" s="42"/>
      <c r="AA26" s="42"/>
      <c r="AB26" s="42"/>
      <c r="AC26" s="43"/>
    </row>
    <row r="27" spans="1:29" ht="12.75" customHeight="1" x14ac:dyDescent="0.25">
      <c r="A27" s="63">
        <v>16</v>
      </c>
      <c r="B27" s="63"/>
      <c r="C27" s="34">
        <v>300</v>
      </c>
      <c r="D27" s="60" t="s">
        <v>66</v>
      </c>
      <c r="E27" s="61"/>
      <c r="F27" s="61"/>
      <c r="G27" s="61"/>
      <c r="H27" s="61"/>
      <c r="I27" s="61"/>
      <c r="J27" s="61"/>
      <c r="K27" s="76"/>
      <c r="L27" s="34">
        <v>30</v>
      </c>
      <c r="M27" s="34">
        <v>6</v>
      </c>
      <c r="N27" s="34">
        <v>2020</v>
      </c>
      <c r="O27" s="38">
        <v>30</v>
      </c>
      <c r="P27" s="38">
        <v>6</v>
      </c>
      <c r="Q27" s="38">
        <v>2024</v>
      </c>
      <c r="R27" s="34" t="s">
        <v>41</v>
      </c>
      <c r="S27" s="34">
        <v>0</v>
      </c>
      <c r="T27" s="55"/>
      <c r="U27" s="55"/>
      <c r="V27" s="34">
        <v>168</v>
      </c>
      <c r="W27" s="34" t="s">
        <v>42</v>
      </c>
      <c r="X27" s="35" t="s">
        <v>48</v>
      </c>
      <c r="Y27" s="60" t="s">
        <v>51</v>
      </c>
      <c r="Z27" s="61"/>
      <c r="AA27" s="61"/>
      <c r="AB27" s="61"/>
      <c r="AC27" s="62"/>
    </row>
    <row r="28" spans="1:29" ht="12.75" customHeight="1" x14ac:dyDescent="0.25">
      <c r="A28" s="63">
        <v>17</v>
      </c>
      <c r="B28" s="63"/>
      <c r="C28" s="45">
        <v>300</v>
      </c>
      <c r="D28" s="57" t="s">
        <v>67</v>
      </c>
      <c r="E28" s="58"/>
      <c r="F28" s="58"/>
      <c r="G28" s="58"/>
      <c r="H28" s="58"/>
      <c r="I28" s="58"/>
      <c r="J28" s="58"/>
      <c r="K28" s="46"/>
      <c r="L28" s="34">
        <v>28</v>
      </c>
      <c r="M28" s="34">
        <v>6</v>
      </c>
      <c r="N28" s="34">
        <v>2023</v>
      </c>
      <c r="O28" s="38">
        <v>30</v>
      </c>
      <c r="P28" s="38">
        <v>6</v>
      </c>
      <c r="Q28" s="38">
        <v>2024</v>
      </c>
      <c r="R28" s="56" t="s">
        <v>41</v>
      </c>
      <c r="S28" s="34">
        <v>2</v>
      </c>
      <c r="T28" s="34"/>
      <c r="U28" s="34"/>
      <c r="V28" s="34">
        <f>270+333+161+43+201+67</f>
        <v>1075</v>
      </c>
      <c r="W28" s="34" t="s">
        <v>68</v>
      </c>
      <c r="X28" s="35" t="s">
        <v>53</v>
      </c>
      <c r="Y28" s="57" t="s">
        <v>51</v>
      </c>
      <c r="Z28" s="58"/>
      <c r="AA28" s="58"/>
      <c r="AB28" s="58"/>
      <c r="AC28" s="59"/>
    </row>
    <row r="29" spans="1:29" ht="12.75" customHeight="1" x14ac:dyDescent="0.25">
      <c r="A29" s="63">
        <v>18</v>
      </c>
      <c r="B29" s="63"/>
      <c r="C29" s="45">
        <v>300</v>
      </c>
      <c r="D29" s="57" t="s">
        <v>69</v>
      </c>
      <c r="E29" s="58"/>
      <c r="F29" s="58"/>
      <c r="G29" s="58"/>
      <c r="H29" s="58"/>
      <c r="I29" s="58"/>
      <c r="J29" s="58"/>
      <c r="K29" s="46"/>
      <c r="L29" s="34">
        <v>30</v>
      </c>
      <c r="M29" s="34">
        <v>6</v>
      </c>
      <c r="N29" s="34">
        <v>2023</v>
      </c>
      <c r="O29" s="38">
        <v>30</v>
      </c>
      <c r="P29" s="38">
        <v>6</v>
      </c>
      <c r="Q29" s="38">
        <v>2024</v>
      </c>
      <c r="R29" s="56" t="s">
        <v>41</v>
      </c>
      <c r="S29" s="34">
        <v>2</v>
      </c>
      <c r="T29" s="34"/>
      <c r="U29" s="34"/>
      <c r="V29" s="34">
        <f>650+182+134+53+109</f>
        <v>1128</v>
      </c>
      <c r="W29" s="34" t="s">
        <v>42</v>
      </c>
      <c r="X29" s="35" t="s">
        <v>53</v>
      </c>
      <c r="Y29" s="57" t="s">
        <v>51</v>
      </c>
      <c r="Z29" s="58"/>
      <c r="AA29" s="58"/>
      <c r="AB29" s="58"/>
      <c r="AC29" s="59"/>
    </row>
    <row r="30" spans="1:29" ht="12.75" customHeight="1" x14ac:dyDescent="0.25">
      <c r="A30" s="63">
        <v>19</v>
      </c>
      <c r="B30" s="63"/>
      <c r="C30" s="34">
        <v>300</v>
      </c>
      <c r="D30" s="57" t="s">
        <v>70</v>
      </c>
      <c r="E30" s="58"/>
      <c r="F30" s="58"/>
      <c r="G30" s="58"/>
      <c r="H30" s="58"/>
      <c r="I30" s="58"/>
      <c r="J30" s="58"/>
      <c r="K30" s="46"/>
      <c r="L30" s="34">
        <v>30</v>
      </c>
      <c r="M30" s="34">
        <v>6</v>
      </c>
      <c r="N30" s="34">
        <v>2020</v>
      </c>
      <c r="O30" s="38">
        <v>30</v>
      </c>
      <c r="P30" s="38">
        <v>6</v>
      </c>
      <c r="Q30" s="38">
        <v>2024</v>
      </c>
      <c r="R30" s="56" t="s">
        <v>41</v>
      </c>
      <c r="S30" s="34">
        <v>1</v>
      </c>
      <c r="T30" s="34"/>
      <c r="U30" s="34"/>
      <c r="V30" s="34">
        <v>70</v>
      </c>
      <c r="W30" s="34" t="s">
        <v>42</v>
      </c>
      <c r="X30" s="35" t="s">
        <v>53</v>
      </c>
      <c r="Y30" s="35" t="s">
        <v>51</v>
      </c>
      <c r="Z30" s="42"/>
      <c r="AA30" s="42"/>
      <c r="AB30" s="42"/>
      <c r="AC30" s="43"/>
    </row>
    <row r="31" spans="1:29" ht="12.75" customHeight="1" x14ac:dyDescent="0.25">
      <c r="A31" s="63">
        <v>20</v>
      </c>
      <c r="B31" s="63"/>
      <c r="C31" s="34">
        <v>300</v>
      </c>
      <c r="D31" s="57" t="s">
        <v>71</v>
      </c>
      <c r="E31" s="58"/>
      <c r="F31" s="58"/>
      <c r="G31" s="58"/>
      <c r="H31" s="58"/>
      <c r="I31" s="58"/>
      <c r="J31" s="58"/>
      <c r="K31" s="46"/>
      <c r="L31" s="34">
        <v>30</v>
      </c>
      <c r="M31" s="34">
        <v>6</v>
      </c>
      <c r="N31" s="34">
        <v>2020</v>
      </c>
      <c r="O31" s="38">
        <v>30</v>
      </c>
      <c r="P31" s="38">
        <v>6</v>
      </c>
      <c r="Q31" s="38">
        <v>2024</v>
      </c>
      <c r="R31" s="56" t="s">
        <v>41</v>
      </c>
      <c r="S31" s="34">
        <v>1</v>
      </c>
      <c r="T31" s="34"/>
      <c r="U31" s="34"/>
      <c r="V31" s="34">
        <v>50</v>
      </c>
      <c r="W31" s="34" t="s">
        <v>42</v>
      </c>
      <c r="X31" s="35" t="s">
        <v>48</v>
      </c>
      <c r="Y31" s="35" t="s">
        <v>51</v>
      </c>
      <c r="Z31" s="42"/>
      <c r="AA31" s="42"/>
      <c r="AB31" s="42"/>
      <c r="AC31" s="43"/>
    </row>
    <row r="32" spans="1:29" ht="12.75" customHeight="1" x14ac:dyDescent="0.25">
      <c r="A32" s="63">
        <v>21</v>
      </c>
      <c r="B32" s="63"/>
      <c r="C32" s="45">
        <v>300</v>
      </c>
      <c r="D32" s="57" t="s">
        <v>72</v>
      </c>
      <c r="E32" s="58"/>
      <c r="F32" s="58"/>
      <c r="G32" s="58"/>
      <c r="H32" s="58"/>
      <c r="I32" s="58"/>
      <c r="J32" s="58"/>
      <c r="K32" s="46"/>
      <c r="L32" s="34">
        <v>30</v>
      </c>
      <c r="M32" s="34">
        <v>6</v>
      </c>
      <c r="N32" s="34">
        <v>2023</v>
      </c>
      <c r="O32" s="38">
        <v>30</v>
      </c>
      <c r="P32" s="38">
        <v>6</v>
      </c>
      <c r="Q32" s="38">
        <v>2024</v>
      </c>
      <c r="R32" s="56" t="s">
        <v>41</v>
      </c>
      <c r="S32" s="34">
        <v>1</v>
      </c>
      <c r="T32" s="34"/>
      <c r="U32" s="34"/>
      <c r="V32" s="34">
        <f>364+56+57+48</f>
        <v>525</v>
      </c>
      <c r="W32" s="34" t="s">
        <v>42</v>
      </c>
      <c r="X32" s="35" t="s">
        <v>53</v>
      </c>
      <c r="Y32" s="57" t="s">
        <v>51</v>
      </c>
      <c r="Z32" s="58"/>
      <c r="AA32" s="58"/>
      <c r="AB32" s="58"/>
      <c r="AC32" s="59"/>
    </row>
    <row r="33" spans="1:29" ht="12.75" customHeight="1" x14ac:dyDescent="0.25">
      <c r="A33" s="63">
        <v>22</v>
      </c>
      <c r="B33" s="63"/>
      <c r="C33" s="34">
        <v>300</v>
      </c>
      <c r="D33" s="57" t="s">
        <v>73</v>
      </c>
      <c r="E33" s="58"/>
      <c r="F33" s="58"/>
      <c r="G33" s="58"/>
      <c r="H33" s="58"/>
      <c r="I33" s="58"/>
      <c r="J33" s="58"/>
      <c r="K33" s="46"/>
      <c r="L33" s="34">
        <v>30</v>
      </c>
      <c r="M33" s="34">
        <v>6</v>
      </c>
      <c r="N33" s="34">
        <v>2020</v>
      </c>
      <c r="O33" s="38">
        <v>30</v>
      </c>
      <c r="P33" s="38">
        <v>6</v>
      </c>
      <c r="Q33" s="38">
        <v>2024</v>
      </c>
      <c r="R33" s="56" t="s">
        <v>41</v>
      </c>
      <c r="S33" s="34">
        <v>1</v>
      </c>
      <c r="T33" s="34"/>
      <c r="U33" s="34"/>
      <c r="V33" s="34">
        <v>30</v>
      </c>
      <c r="W33" s="34" t="s">
        <v>42</v>
      </c>
      <c r="X33" s="35" t="s">
        <v>74</v>
      </c>
      <c r="Y33" s="35" t="s">
        <v>51</v>
      </c>
      <c r="Z33" s="42"/>
      <c r="AA33" s="42"/>
      <c r="AB33" s="42"/>
      <c r="AC33" s="43"/>
    </row>
    <row r="34" spans="1:29" ht="12.75" customHeight="1" x14ac:dyDescent="0.25">
      <c r="A34" s="63">
        <v>23</v>
      </c>
      <c r="B34" s="63"/>
      <c r="C34" s="45">
        <v>300</v>
      </c>
      <c r="D34" s="57" t="s">
        <v>75</v>
      </c>
      <c r="E34" s="58"/>
      <c r="F34" s="58"/>
      <c r="G34" s="58"/>
      <c r="H34" s="58"/>
      <c r="I34" s="58"/>
      <c r="J34" s="58"/>
      <c r="K34" s="46"/>
      <c r="L34" s="34">
        <v>30</v>
      </c>
      <c r="M34" s="34">
        <v>6</v>
      </c>
      <c r="N34" s="34">
        <v>2023</v>
      </c>
      <c r="O34" s="38">
        <v>30</v>
      </c>
      <c r="P34" s="38">
        <v>6</v>
      </c>
      <c r="Q34" s="38">
        <v>2024</v>
      </c>
      <c r="R34" s="56" t="s">
        <v>41</v>
      </c>
      <c r="S34" s="34">
        <v>1</v>
      </c>
      <c r="T34" s="34"/>
      <c r="U34" s="34"/>
      <c r="V34" s="34">
        <f>100+57+11</f>
        <v>168</v>
      </c>
      <c r="W34" s="34" t="s">
        <v>42</v>
      </c>
      <c r="X34" s="35" t="s">
        <v>53</v>
      </c>
      <c r="Y34" s="57" t="s">
        <v>51</v>
      </c>
      <c r="Z34" s="58"/>
      <c r="AA34" s="58"/>
      <c r="AB34" s="58"/>
      <c r="AC34" s="59"/>
    </row>
    <row r="35" spans="1:29" ht="12.75" customHeight="1" x14ac:dyDescent="0.25">
      <c r="A35" s="63">
        <v>24</v>
      </c>
      <c r="B35" s="63"/>
      <c r="C35" s="45">
        <v>300</v>
      </c>
      <c r="D35" s="57" t="s">
        <v>76</v>
      </c>
      <c r="E35" s="58"/>
      <c r="F35" s="58"/>
      <c r="G35" s="58"/>
      <c r="H35" s="58"/>
      <c r="I35" s="58"/>
      <c r="J35" s="58"/>
      <c r="K35" s="46"/>
      <c r="L35" s="34">
        <v>30</v>
      </c>
      <c r="M35" s="34">
        <v>6</v>
      </c>
      <c r="N35" s="34">
        <v>2023</v>
      </c>
      <c r="O35" s="38">
        <v>30</v>
      </c>
      <c r="P35" s="38">
        <v>6</v>
      </c>
      <c r="Q35" s="38">
        <v>2024</v>
      </c>
      <c r="R35" s="56" t="s">
        <v>41</v>
      </c>
      <c r="S35" s="34">
        <v>1</v>
      </c>
      <c r="T35" s="34"/>
      <c r="U35" s="34"/>
      <c r="V35" s="34">
        <f>26+41+12+12</f>
        <v>91</v>
      </c>
      <c r="W35" s="34" t="s">
        <v>42</v>
      </c>
      <c r="X35" s="35" t="s">
        <v>50</v>
      </c>
      <c r="Y35" s="35" t="s">
        <v>51</v>
      </c>
      <c r="Z35" s="42"/>
      <c r="AA35" s="42"/>
      <c r="AB35" s="42"/>
      <c r="AC35" s="43"/>
    </row>
    <row r="36" spans="1:29" ht="12.75" customHeight="1" x14ac:dyDescent="0.25">
      <c r="A36" s="63">
        <v>25</v>
      </c>
      <c r="B36" s="63"/>
      <c r="C36" s="34">
        <v>300</v>
      </c>
      <c r="D36" s="57" t="s">
        <v>77</v>
      </c>
      <c r="E36" s="58"/>
      <c r="F36" s="58"/>
      <c r="G36" s="58"/>
      <c r="H36" s="58"/>
      <c r="I36" s="58"/>
      <c r="J36" s="58"/>
      <c r="K36" s="46"/>
      <c r="L36" s="34">
        <v>30</v>
      </c>
      <c r="M36" s="34">
        <v>6</v>
      </c>
      <c r="N36" s="34">
        <v>2020</v>
      </c>
      <c r="O36" s="38">
        <v>30</v>
      </c>
      <c r="P36" s="38">
        <v>6</v>
      </c>
      <c r="Q36" s="38">
        <v>2024</v>
      </c>
      <c r="R36" s="56" t="s">
        <v>41</v>
      </c>
      <c r="S36" s="34">
        <v>1</v>
      </c>
      <c r="T36" s="34"/>
      <c r="U36" s="34"/>
      <c r="V36" s="34">
        <v>300</v>
      </c>
      <c r="W36" s="34" t="s">
        <v>42</v>
      </c>
      <c r="X36" s="35" t="s">
        <v>74</v>
      </c>
      <c r="Y36" s="35" t="s">
        <v>78</v>
      </c>
      <c r="Z36" s="42"/>
      <c r="AA36" s="42"/>
      <c r="AB36" s="42"/>
      <c r="AC36" s="43"/>
    </row>
    <row r="37" spans="1:29" ht="63" customHeight="1" x14ac:dyDescent="0.25">
      <c r="A37" s="63">
        <v>26</v>
      </c>
      <c r="B37" s="63"/>
      <c r="C37" s="45" t="s">
        <v>79</v>
      </c>
      <c r="D37" s="64" t="s">
        <v>80</v>
      </c>
      <c r="E37" s="58"/>
      <c r="F37" s="58"/>
      <c r="G37" s="58"/>
      <c r="H37" s="58"/>
      <c r="I37" s="58"/>
      <c r="J37" s="58"/>
      <c r="K37" s="81"/>
      <c r="L37" s="34">
        <v>30</v>
      </c>
      <c r="M37" s="34">
        <v>6</v>
      </c>
      <c r="N37" s="34">
        <v>2023</v>
      </c>
      <c r="O37" s="38">
        <v>30</v>
      </c>
      <c r="P37" s="38">
        <v>6</v>
      </c>
      <c r="Q37" s="38">
        <v>2024</v>
      </c>
      <c r="R37" s="34" t="s">
        <v>41</v>
      </c>
      <c r="S37" s="34">
        <v>1</v>
      </c>
      <c r="T37" s="34"/>
      <c r="U37" s="34"/>
      <c r="V37" s="34">
        <f>90+122+31+59</f>
        <v>302</v>
      </c>
      <c r="W37" s="34" t="s">
        <v>42</v>
      </c>
      <c r="X37" s="35" t="s">
        <v>74</v>
      </c>
      <c r="Y37" s="60" t="s">
        <v>51</v>
      </c>
      <c r="Z37" s="61"/>
      <c r="AA37" s="61"/>
      <c r="AB37" s="61"/>
      <c r="AC37" s="62"/>
    </row>
    <row r="38" spans="1:29" ht="6" customHeight="1" x14ac:dyDescent="0.25">
      <c r="A38" s="15"/>
      <c r="B38" s="19"/>
      <c r="C38" s="4"/>
      <c r="D38" s="20"/>
      <c r="E38" s="20"/>
      <c r="F38" s="20"/>
      <c r="G38" s="20"/>
      <c r="H38" s="20"/>
      <c r="I38" s="20"/>
      <c r="J38" s="20"/>
      <c r="K38" s="20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20"/>
      <c r="Z38" s="20"/>
      <c r="AA38" s="20"/>
      <c r="AB38" s="20"/>
      <c r="AC38" s="5"/>
    </row>
    <row r="39" spans="1:29" ht="19.899999999999999" customHeight="1" x14ac:dyDescent="0.25">
      <c r="B39" s="21"/>
      <c r="C39" s="22" t="s">
        <v>30</v>
      </c>
      <c r="D39" s="82" t="s">
        <v>81</v>
      </c>
      <c r="E39" s="82"/>
      <c r="F39" s="82"/>
      <c r="G39" s="82"/>
      <c r="H39" s="82"/>
      <c r="I39" s="82"/>
      <c r="J39" s="82"/>
      <c r="K39" s="82"/>
      <c r="L39" s="12"/>
      <c r="M39" s="70" t="s">
        <v>28</v>
      </c>
      <c r="N39" s="70"/>
      <c r="O39" s="70"/>
      <c r="P39" s="70"/>
      <c r="Q39" s="83" t="s">
        <v>86</v>
      </c>
      <c r="R39" s="83"/>
      <c r="S39" s="83"/>
      <c r="T39" s="83"/>
      <c r="U39" s="83"/>
      <c r="V39" s="72" t="s">
        <v>29</v>
      </c>
      <c r="W39" s="72"/>
      <c r="X39" s="83" t="s">
        <v>85</v>
      </c>
      <c r="Y39" s="83"/>
      <c r="Z39" s="83"/>
      <c r="AA39" s="83"/>
      <c r="AB39" s="83"/>
      <c r="AC39" s="11"/>
    </row>
    <row r="40" spans="1:29" ht="19.899999999999999" customHeight="1" x14ac:dyDescent="0.25">
      <c r="B40" s="23"/>
      <c r="C40" s="22" t="s">
        <v>25</v>
      </c>
      <c r="D40" s="69" t="s">
        <v>82</v>
      </c>
      <c r="E40" s="69"/>
      <c r="F40" s="69"/>
      <c r="G40" s="69"/>
      <c r="H40" s="69"/>
      <c r="I40" s="69"/>
      <c r="J40" s="69"/>
      <c r="K40" s="69"/>
      <c r="L40" s="12"/>
      <c r="M40" s="70" t="s">
        <v>25</v>
      </c>
      <c r="N40" s="70"/>
      <c r="O40" s="70"/>
      <c r="P40" s="70"/>
      <c r="Q40" s="74" t="s">
        <v>87</v>
      </c>
      <c r="R40" s="74"/>
      <c r="S40" s="74"/>
      <c r="T40" s="74"/>
      <c r="U40" s="74"/>
      <c r="V40" s="72" t="s">
        <v>25</v>
      </c>
      <c r="W40" s="72"/>
      <c r="X40" s="75" t="s">
        <v>83</v>
      </c>
      <c r="Y40" s="75"/>
      <c r="Z40" s="75"/>
      <c r="AA40" s="75"/>
      <c r="AB40" s="75"/>
      <c r="AC40" s="11"/>
    </row>
    <row r="41" spans="1:29" ht="19.899999999999999" customHeight="1" x14ac:dyDescent="0.25">
      <c r="B41" s="23"/>
      <c r="C41" s="22" t="s">
        <v>26</v>
      </c>
      <c r="D41" s="69"/>
      <c r="E41" s="69"/>
      <c r="F41" s="69"/>
      <c r="G41" s="69"/>
      <c r="H41" s="69"/>
      <c r="I41" s="69"/>
      <c r="J41" s="69"/>
      <c r="K41" s="69"/>
      <c r="L41" s="12"/>
      <c r="M41" s="70" t="s">
        <v>26</v>
      </c>
      <c r="N41" s="70"/>
      <c r="O41" s="70"/>
      <c r="P41" s="70"/>
      <c r="Q41" s="71"/>
      <c r="R41" s="71"/>
      <c r="S41" s="71"/>
      <c r="T41" s="71"/>
      <c r="U41" s="71"/>
      <c r="V41" s="72" t="s">
        <v>26</v>
      </c>
      <c r="W41" s="72"/>
      <c r="X41" s="73"/>
      <c r="Y41" s="73"/>
      <c r="Z41" s="73"/>
      <c r="AA41" s="73"/>
      <c r="AB41" s="73"/>
      <c r="AC41" s="11"/>
    </row>
    <row r="42" spans="1:29" ht="19.899999999999999" customHeight="1" x14ac:dyDescent="0.25">
      <c r="B42" s="23"/>
      <c r="C42" s="22" t="s">
        <v>27</v>
      </c>
      <c r="D42" s="74" t="s">
        <v>84</v>
      </c>
      <c r="E42" s="74"/>
      <c r="F42" s="74"/>
      <c r="G42" s="74"/>
      <c r="H42" s="74"/>
      <c r="I42" s="74"/>
      <c r="J42" s="74"/>
      <c r="K42" s="74"/>
      <c r="L42" s="12"/>
      <c r="M42" s="70" t="s">
        <v>27</v>
      </c>
      <c r="N42" s="70"/>
      <c r="O42" s="70"/>
      <c r="P42" s="70"/>
      <c r="Q42" s="74" t="s">
        <v>84</v>
      </c>
      <c r="R42" s="74"/>
      <c r="S42" s="74"/>
      <c r="T42" s="74"/>
      <c r="U42" s="74"/>
      <c r="V42" s="72" t="s">
        <v>27</v>
      </c>
      <c r="W42" s="72"/>
      <c r="X42" s="74" t="s">
        <v>84</v>
      </c>
      <c r="Y42" s="74"/>
      <c r="Z42" s="74"/>
      <c r="AA42" s="74"/>
      <c r="AB42" s="74"/>
      <c r="AC42" s="11"/>
    </row>
    <row r="43" spans="1:29" ht="6" customHeight="1" x14ac:dyDescent="0.25">
      <c r="B43" s="16"/>
      <c r="C43" s="24"/>
      <c r="D43" s="67"/>
      <c r="E43" s="67"/>
      <c r="F43" s="67"/>
      <c r="G43" s="67"/>
      <c r="H43" s="67"/>
      <c r="I43" s="67"/>
      <c r="J43" s="67"/>
      <c r="K43" s="67"/>
      <c r="L43" s="8"/>
      <c r="M43" s="24"/>
      <c r="N43" s="24"/>
      <c r="O43" s="24"/>
      <c r="P43" s="24"/>
      <c r="Q43" s="25"/>
      <c r="R43" s="25"/>
      <c r="S43" s="25"/>
      <c r="T43" s="25"/>
      <c r="U43" s="25"/>
      <c r="V43" s="24"/>
      <c r="W43" s="24"/>
      <c r="X43" s="8"/>
      <c r="Y43" s="68"/>
      <c r="Z43" s="68"/>
      <c r="AA43" s="68"/>
      <c r="AB43" s="68"/>
      <c r="AC43" s="17"/>
    </row>
    <row r="44" spans="1:29" ht="5.25" customHeight="1" x14ac:dyDescent="0.25">
      <c r="C44" s="26"/>
      <c r="D44" s="27"/>
      <c r="E44" s="27"/>
      <c r="F44" s="27"/>
      <c r="G44" s="27"/>
      <c r="H44" s="27"/>
      <c r="I44" s="27"/>
      <c r="J44" s="27"/>
      <c r="K44" s="27"/>
      <c r="M44" s="26"/>
      <c r="N44" s="26"/>
      <c r="O44" s="26"/>
      <c r="P44" s="26"/>
      <c r="Q44" s="12"/>
      <c r="R44" s="12"/>
      <c r="S44" s="12"/>
      <c r="T44" s="12"/>
      <c r="U44" s="12"/>
      <c r="V44" s="26"/>
      <c r="W44" s="26"/>
    </row>
    <row r="45" spans="1:29" x14ac:dyDescent="0.25">
      <c r="C45" s="26"/>
      <c r="D45" s="27"/>
      <c r="E45" s="27"/>
      <c r="F45" s="27"/>
      <c r="G45" s="27"/>
      <c r="H45" s="27"/>
      <c r="I45" s="27"/>
      <c r="J45" s="27"/>
      <c r="K45" s="27"/>
      <c r="M45" s="26"/>
      <c r="N45" s="26"/>
      <c r="O45" s="26"/>
      <c r="P45" s="26"/>
      <c r="Q45" s="12"/>
      <c r="R45" s="12"/>
      <c r="S45" s="12"/>
      <c r="T45" s="12"/>
      <c r="U45" s="12"/>
      <c r="V45" s="26"/>
      <c r="W45" s="26"/>
    </row>
  </sheetData>
  <mergeCells count="112">
    <mergeCell ref="T2:Y2"/>
    <mergeCell ref="T3:Y3"/>
    <mergeCell ref="T4:U4"/>
    <mergeCell ref="X4:Y4"/>
    <mergeCell ref="F5:O5"/>
    <mergeCell ref="T5:U5"/>
    <mergeCell ref="X5:Y5"/>
    <mergeCell ref="U10:U11"/>
    <mergeCell ref="A12:B12"/>
    <mergeCell ref="Y12:AC12"/>
    <mergeCell ref="A13:B13"/>
    <mergeCell ref="Y13:AC13"/>
    <mergeCell ref="D12:J12"/>
    <mergeCell ref="D13:J13"/>
    <mergeCell ref="T6:U6"/>
    <mergeCell ref="X6:Y6"/>
    <mergeCell ref="A9:B11"/>
    <mergeCell ref="C9:C11"/>
    <mergeCell ref="D9:K11"/>
    <mergeCell ref="L9:Q9"/>
    <mergeCell ref="R9:U9"/>
    <mergeCell ref="V9:V11"/>
    <mergeCell ref="W9:W11"/>
    <mergeCell ref="X9:X11"/>
    <mergeCell ref="Y9:AC11"/>
    <mergeCell ref="L10:N10"/>
    <mergeCell ref="O10:Q10"/>
    <mergeCell ref="R10:R11"/>
    <mergeCell ref="S10:S11"/>
    <mergeCell ref="T10:T11"/>
    <mergeCell ref="D40:K40"/>
    <mergeCell ref="M40:P40"/>
    <mergeCell ref="Y32:AC32"/>
    <mergeCell ref="D33:J33"/>
    <mergeCell ref="D34:J34"/>
    <mergeCell ref="A18:B18"/>
    <mergeCell ref="D18:K18"/>
    <mergeCell ref="Y18:AC18"/>
    <mergeCell ref="A14:B14"/>
    <mergeCell ref="Y14:AC14"/>
    <mergeCell ref="A15:B15"/>
    <mergeCell ref="Y15:AC15"/>
    <mergeCell ref="D14:J14"/>
    <mergeCell ref="D15:J15"/>
    <mergeCell ref="D16:J16"/>
    <mergeCell ref="D17:J17"/>
    <mergeCell ref="A16:B16"/>
    <mergeCell ref="Y21:AC21"/>
    <mergeCell ref="A22:B22"/>
    <mergeCell ref="Y22:AC22"/>
    <mergeCell ref="A17:B17"/>
    <mergeCell ref="Y27:AC27"/>
    <mergeCell ref="A24:B24"/>
    <mergeCell ref="Y24:AC24"/>
    <mergeCell ref="A25:B25"/>
    <mergeCell ref="D25:K25"/>
    <mergeCell ref="Y25:AC25"/>
    <mergeCell ref="D36:J36"/>
    <mergeCell ref="D37:K37"/>
    <mergeCell ref="D39:K39"/>
    <mergeCell ref="M39:P39"/>
    <mergeCell ref="Q39:U39"/>
    <mergeCell ref="V39:W39"/>
    <mergeCell ref="X39:AB39"/>
    <mergeCell ref="D21:J21"/>
    <mergeCell ref="A23:B23"/>
    <mergeCell ref="Y23:AC23"/>
    <mergeCell ref="D28:J28"/>
    <mergeCell ref="D29:J29"/>
    <mergeCell ref="Y29:AC29"/>
    <mergeCell ref="D43:K43"/>
    <mergeCell ref="Y43:AB43"/>
    <mergeCell ref="D41:K41"/>
    <mergeCell ref="M41:P41"/>
    <mergeCell ref="Q41:U41"/>
    <mergeCell ref="V41:W41"/>
    <mergeCell ref="X41:AB41"/>
    <mergeCell ref="D42:K42"/>
    <mergeCell ref="M42:P42"/>
    <mergeCell ref="Q42:U42"/>
    <mergeCell ref="V42:W42"/>
    <mergeCell ref="X42:AB42"/>
    <mergeCell ref="Q40:U40"/>
    <mergeCell ref="V40:W40"/>
    <mergeCell ref="X40:AB40"/>
    <mergeCell ref="A26:B26"/>
    <mergeCell ref="A27:B27"/>
    <mergeCell ref="D27:K27"/>
    <mergeCell ref="D30:J30"/>
    <mergeCell ref="D31:J31"/>
    <mergeCell ref="D32:J32"/>
    <mergeCell ref="Y34:AC34"/>
    <mergeCell ref="D35:J35"/>
    <mergeCell ref="Y28:AC28"/>
    <mergeCell ref="D22:J22"/>
    <mergeCell ref="Y37:AC37"/>
    <mergeCell ref="A19:B19"/>
    <mergeCell ref="A20:B20"/>
    <mergeCell ref="A21:B21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D19:K19"/>
    <mergeCell ref="Y19:AC19"/>
    <mergeCell ref="D20:J20"/>
  </mergeCells>
  <printOptions horizontalCentered="1"/>
  <pageMargins left="0.31496062992125984" right="0.31496062992125984" top="0.98425196850393704" bottom="0.39370078740157483" header="0.11811023622047245" footer="0.11811023622047245"/>
  <pageSetup paperSize="119" scale="38" fitToHeight="0" orientation="landscape" r:id="rId1"/>
  <headerFooter>
    <oddHeader>&amp;L&amp;G&amp;C&amp;"Helvetica LT Std,Negrita"
FORMATO UNICO DE INVENTARIO DOCUMENTAL&amp;R
&amp;G</oddHeader>
    <oddFooter xml:space="preserve">&amp;C&amp;"Helvetica LT Std,Normal"&amp;9Una vez impreso o descargado este documento se considera copia no controlada.
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Formato</vt:lpstr>
      <vt:lpstr>Formato!Área_de_impresión</vt:lpstr>
      <vt:lpstr>Formato!Títulos_a_imprimir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Calidad</dc:creator>
  <cp:lastModifiedBy>ARCHIVO</cp:lastModifiedBy>
  <cp:lastPrinted>2023-07-11T15:59:25Z</cp:lastPrinted>
  <dcterms:created xsi:type="dcterms:W3CDTF">2010-01-05T18:35:23Z</dcterms:created>
  <dcterms:modified xsi:type="dcterms:W3CDTF">2024-08-20T13:22:21Z</dcterms:modified>
</cp:coreProperties>
</file>